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NCBIR-QBA\ŚRODKI TRWAŁE\STANOWISKA LAB CBR\STANOWISKA BAD LAB AUTOMATYKI\Zapytanie 5_2026 stan bad lab automatyki (podej-2)\"/>
    </mc:Choice>
  </mc:AlternateContent>
  <xr:revisionPtr revIDLastSave="0" documentId="8_{5AF16A41-2EC3-4E09-B872-B15D04FA4BE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odsumowanie" sheetId="1" r:id="rId1"/>
    <sheet name="Stanowisko A" sheetId="2" r:id="rId2"/>
    <sheet name="Stanowisko B" sheetId="3" r:id="rId3"/>
    <sheet name="Stanowisko C" sheetId="4" r:id="rId4"/>
    <sheet name="Stanowisko D" sheetId="5" r:id="rId5"/>
    <sheet name="Stanowisko E" sheetId="6" r:id="rId6"/>
  </sheets>
  <calcPr calcId="191029"/>
</workbook>
</file>

<file path=xl/calcChain.xml><?xml version="1.0" encoding="utf-8"?>
<calcChain xmlns="http://schemas.openxmlformats.org/spreadsheetml/2006/main">
  <c r="F3" i="2" l="1"/>
  <c r="F18" i="4"/>
  <c r="F19" i="4"/>
  <c r="F20" i="4"/>
  <c r="F21" i="4"/>
  <c r="F22" i="4"/>
  <c r="F23" i="4"/>
  <c r="F24" i="4"/>
  <c r="F25" i="4"/>
  <c r="F26" i="4"/>
  <c r="F27" i="4"/>
  <c r="F28" i="4"/>
  <c r="F100" i="6"/>
  <c r="D6" i="1" s="1"/>
  <c r="F6" i="6"/>
  <c r="F5" i="6"/>
  <c r="F4" i="6"/>
  <c r="F3" i="6"/>
  <c r="F2" i="6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30" i="4"/>
  <c r="D4" i="1" s="1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99" i="3"/>
  <c r="D3" i="1" s="1"/>
  <c r="F12" i="3"/>
  <c r="F11" i="3"/>
  <c r="F10" i="3"/>
  <c r="F9" i="3"/>
  <c r="F8" i="3"/>
  <c r="F7" i="3"/>
  <c r="F6" i="3"/>
  <c r="F5" i="3"/>
  <c r="F4" i="3"/>
  <c r="F3" i="3"/>
  <c r="F2" i="3"/>
  <c r="F13" i="2"/>
  <c r="F12" i="2"/>
  <c r="F11" i="2"/>
  <c r="F10" i="2"/>
  <c r="F9" i="2"/>
  <c r="F8" i="2"/>
  <c r="F7" i="2"/>
  <c r="F6" i="2"/>
  <c r="F5" i="2"/>
  <c r="F4" i="2"/>
  <c r="F2" i="2"/>
  <c r="F100" i="2" s="1"/>
  <c r="D2" i="1" s="1"/>
  <c r="F100" i="5" l="1"/>
  <c r="D5" i="1" s="1"/>
  <c r="E6" i="1"/>
  <c r="F6" i="1"/>
  <c r="E4" i="1"/>
  <c r="F4" i="1"/>
  <c r="E3" i="1"/>
  <c r="F3" i="1" s="1"/>
  <c r="E2" i="1"/>
  <c r="F2" i="1" s="1"/>
  <c r="E5" i="1" l="1"/>
  <c r="D7" i="1"/>
  <c r="F5" i="1" l="1"/>
  <c r="F7" i="1" s="1"/>
  <c r="E7" i="1"/>
</calcChain>
</file>

<file path=xl/sharedStrings.xml><?xml version="1.0" encoding="utf-8"?>
<sst xmlns="http://schemas.openxmlformats.org/spreadsheetml/2006/main" count="178" uniqueCount="89">
  <si>
    <t>Lp.</t>
  </si>
  <si>
    <t>Przedmiot zamówienia</t>
  </si>
  <si>
    <t>Ilość</t>
  </si>
  <si>
    <t>Wartość Netto Suma</t>
  </si>
  <si>
    <t>VAT (23%)</t>
  </si>
  <si>
    <t>Wartość Brutto</t>
  </si>
  <si>
    <t>Stanowisko badawcze sterowania platformami transportowymi (A)</t>
  </si>
  <si>
    <t>Stanowisko badawcze konfiguracji modułów platform transportowych (B)</t>
  </si>
  <si>
    <t>Stanowisko badawcze przemienników częstotliwości (C)</t>
  </si>
  <si>
    <t>Stanowisko badawcze układów sterowania (D)</t>
  </si>
  <si>
    <t>Mobilne stanowisko PLC (E)</t>
  </si>
  <si>
    <t>RAZEM</t>
  </si>
  <si>
    <t>Opis pozycji / Komponent</t>
  </si>
  <si>
    <t>J.m.</t>
  </si>
  <si>
    <t>Cena jedn. netto</t>
  </si>
  <si>
    <t>Wartość Netto</t>
  </si>
  <si>
    <t>Kompletny stół roboczy ESD z wyposażeniem (Stanowisko A)</t>
  </si>
  <si>
    <t>szt.</t>
  </si>
  <si>
    <t>SUMA NETTO:</t>
  </si>
  <si>
    <t>Kompletny stół roboczy ESD z wyposażeniem (Stanowisko B)</t>
  </si>
  <si>
    <t>Kompletny stół roboczy ESD z wyposażeniem (Stanowisko C)</t>
  </si>
  <si>
    <t>kpl.</t>
  </si>
  <si>
    <t>Kompletny stół roboczy ESD z wyposażeniem (Stanowisko D)</t>
  </si>
  <si>
    <t>Generator funkcyjny 60MHz - 2 kanały</t>
  </si>
  <si>
    <t>Stacja lutownicza 2w1 hotair/grotowa z wyciągiem</t>
  </si>
  <si>
    <t>Zestaw narzędzi precyzyjnych (np. iFixit Mako)</t>
  </si>
  <si>
    <t>Zestaw narzędzi do budowy sieci (Krone, Zaciskarka, Tester)</t>
  </si>
  <si>
    <t>Zestaw narzędzi CrV (min. 60 el.)</t>
  </si>
  <si>
    <t>Wiertarko-wkrętarka akumulatorowa 12V</t>
  </si>
  <si>
    <t>Imadło wielofunkcyjne 360 stopni</t>
  </si>
  <si>
    <t>Zestaw narzędziowy w walizce (min. 215 el.)</t>
  </si>
  <si>
    <t>Organizer szufladkowy (Multicase Cargo)</t>
  </si>
  <si>
    <t>Uchwyt trzecia ręka z lupą</t>
  </si>
  <si>
    <t>Uchwyt 6-ramienny gęsia szyja</t>
  </si>
  <si>
    <t>Pirometr cyfrowy</t>
  </si>
  <si>
    <t>Zestaw wkrętaków izolowanych VDE</t>
  </si>
  <si>
    <t>Mini dmuchawa bezszczotkowa</t>
  </si>
  <si>
    <t>Kompletny mobilny stół roboczy ESD na kołach (Stanowisko E)</t>
  </si>
  <si>
    <t>Sterownik PLC S7-1200 CPU 1214C DC/DC/DC</t>
  </si>
  <si>
    <t>Panel operatorski HMI KTP700 Basic</t>
  </si>
  <si>
    <t>Zasilacz przemysłowy 24V 10A DIN</t>
  </si>
  <si>
    <t>Przełącznik Industrial Switch 5xRJ45</t>
  </si>
  <si>
    <t>Moduł sprzęgający (Bus Coupler) dla systemu EtherCAT, przejście na E-bus (np. EK1100 lub równoważny)</t>
  </si>
  <si>
    <t>Moduł wejść cyfrowych 8-kanałowy, 24 V DC, filtr 3,0 ms (np. EL1008 lub równoważny)</t>
  </si>
  <si>
    <t>Moduł wyjść cyfrowych 8-kanałowy, 24 V DC, 0,5 A (np.  EL2068 lub równoważny)</t>
  </si>
  <si>
    <t>Moduł wejść bezpiecznych (Safety), 8-kanałowy, standard FSoE (np. EL1918 lub równoważny)</t>
  </si>
  <si>
    <t>Moduł wyjść bezpiecznych (Safety), 4-kanałowy, standard FSoE (np. EL2904 lub równoważny)</t>
  </si>
  <si>
    <t>Moduł komunikacyjny master/slave CANopen (np. EL6751  lub równoważny)</t>
  </si>
  <si>
    <t>Moduł Master IO-Link, 4-kanałowy (np. EL6224 lub równoważny)</t>
  </si>
  <si>
    <t>Moduł licznika dla dwóch enkoderów HTL, 100 kHz (np. EL5152 lub równoważny)</t>
  </si>
  <si>
    <t>Moduł zakończenia szyny danych dla systemu E-bus (np. EL9011 lub równoważny)</t>
  </si>
  <si>
    <t>Moduł kompaktowego serwowzmacniacza, obsługa FSoE, prąd wyjściowy do 4,5A (np. ELM7231-9018 lub równoważny)</t>
  </si>
  <si>
    <t>Karta pamięci o pojemności min. 12 MB, dedykowana do oferowanego systemu sterowania (np. SIMATIC karta pamięci 12 MB lub równoważna)</t>
  </si>
  <si>
    <t>Moduł komunikacyjny obsługujący protokoły CAN lub CANopen, kompatybilny z szyną danych sterownika (np. SIMATIC ET200SP CAN/CANopen lub równoważny)</t>
  </si>
  <si>
    <t>Moduł licznika 1x 24 V dla enkoderów przyrostowych lub impulsowych, min. 3 DI, 2 DQ (np. SIMATIC ET 200SP moduł licznika lub równoważny)</t>
  </si>
  <si>
    <t>Moduł wejść cyfrowych bezpiecznych (Fail-safe), min. 8 F-DI 24 VDC (np. SIMATIC ET200SP 8 F-DI lub równoważny)</t>
  </si>
  <si>
    <t>Moduł wyjść cyfrowych bezpiecznych (Fail-safe), min. 4 F-DQ 24 VDC/ 2A (np. SIMATIC ET200SP 4 F-DQ lub równoważny)</t>
  </si>
  <si>
    <t>Moduł wejść cyfrowych standardowych, min. 16 DI 24 VDC (np. SIMATIC ET200SP 16 DI lub równoważny)</t>
  </si>
  <si>
    <t>Moduł wyjść cyfrowych standardowych, min. 16 DQ 24 VDC/ 0,5 A (np. SIMATIC ET200SP 16 DQ lub równoważny)</t>
  </si>
  <si>
    <t>Moduł komunikacyjny Master IO-Link, min. 4 kanały (np. SIMATIC ET200SP IO-Link Master lub równoważny)</t>
  </si>
  <si>
    <t>Podstawka montażowa dla modułów rozszerzeń z otwarciem nowej grupy potencjałowej (np. BaseUnit BU15-P16+A0+2D lub równoważna)</t>
  </si>
  <si>
    <t>Podstawka montażowa dla modułów rozszerzeń z kontynuacją grupy potencjałowej (np. BaseUnit BU15-P16+A0+2B lub równoważna)</t>
  </si>
  <si>
    <t>Przekaźnik hamulca, wąskoprofilowy 6,2 mm, 24V DC (np. 857-304 lub równoważny)</t>
  </si>
  <si>
    <t>Wyłącznik nadprądowy 3-polowy, char. C, 6A, 10kA (np. HN-C6/3 lub równoważny)</t>
  </si>
  <si>
    <t>Stycznik mocy zintegrowany z funkcją Safety STO, cewka 24V DC (np. 3RT2015-1BB41 lub równoważny)</t>
  </si>
  <si>
    <t>Wyłącznik nadprądowy główny 3-polowy, char. C, 16A, 10kA (np. HN-C16/3 lub równoważny)</t>
  </si>
  <si>
    <t>Wyłącznik nadprądowy 1-polowy, char. C, 6A, 10kA (np. HN-C6/1 lub równoważny)</t>
  </si>
  <si>
    <t>Wyłącznik nadprądowy zasilacza 1-polowy, char. C, 10A, 10kA (np. HN-C10/1 lub równoważny)</t>
  </si>
  <si>
    <t>Magnetyczny czujnik prędkości (enkoder inkrementalny), HTL, min. 1024 imp/obr (np. MNI40N lub równoważny)</t>
  </si>
  <si>
    <t>Złączka szynowa ochronna PE, zielono-żółta, przekrój min. 4mm2 (np. 3044128 lub równoważna)</t>
  </si>
  <si>
    <t>Złączka szynowa zasilająca, niebieska (N), przekrój min. 4mm2 (np. 3044115 lub równoważna)</t>
  </si>
  <si>
    <t>Ścianka końcowa do złączek szynowych (np. 3047028 lub równoważna)</t>
  </si>
  <si>
    <t>Wyłącznik bezpieczeństwa w obudowie, ryglowany, „grzybek” (np. XALK178F lub równoważny)</t>
  </si>
  <si>
    <t>Jednostka sterująca falownika (Control Unit) z obsługą PROFINET (np. 6SL3246-0BA22-1FA0 lub równoważna)</t>
  </si>
  <si>
    <t>Inteligentny panel operatora dla falownika (IOP-2) (np. 6SL3255-0AA00-4JA2 lub równoważny)</t>
  </si>
  <si>
    <t>Moduł mocy falownika (Power Module), min. 0,75kW (np. 6SL3210-1PE11-8AL1 lub równoważny)</t>
  </si>
  <si>
    <t>Karta pamięci z oprogramowaniem firmware dla falownika (np. 6SL3054-4AG00-2AA0-ZF01 lub równoważna)</t>
  </si>
  <si>
    <t>Motoreduktor ślimakowy, parametry mechaniczne zgodne z prototypem QBA (np. SEW SF37DRN71M4BE05 lub równoważny)</t>
  </si>
  <si>
    <t>Przemiennik częstotliwości (Cabinet Inverter) z Safety, PROFINET (np. I95AE155F1CV10Z0CR lub równoważny)</t>
  </si>
  <si>
    <t>Moduł montażowy / akcesoria do falownika (np. EPCZEMSD0L1010 lub równoważny)</t>
  </si>
  <si>
    <t>Blok dystrybucji zasilania, szary (np. 84326002 lub równoważny)</t>
  </si>
  <si>
    <t>Blok dystrybucji zasilania, 4-polowy, niebieski (N) (np. 84326003 lub równoważny)</t>
  </si>
  <si>
    <t xml:space="preserve">Blok dystrybucji zasilania, 4-polowy, zielono-żółty (PE) (np. 84326009 lub równoważny) </t>
  </si>
  <si>
    <t>Złączka szynowa typu Push-in, 1.5 mm2, szara (np. 3031076 lub równoważna)</t>
  </si>
  <si>
    <t>Złączka szynowa typu Push-in, przekrój 1.5 mm², niebieska (np. 3031089 lub równoważna)</t>
  </si>
  <si>
    <t>Złączka szynowa typu Push-in, przekrój 1.5 mm², zielono-żółta (PE) (np. 3031513 lub równoważna)</t>
  </si>
  <si>
    <t>Ścianka końcowa do złączek szynowych typu Push-in (np. 3030417 lub równoważna)</t>
  </si>
  <si>
    <t>Mata silikonowa do lutowania</t>
  </si>
  <si>
    <t>Stacja robocza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</si>
</sst>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D4" sqref="D4"/>
    </sheetView>
  </sheetViews>
  <sheetFormatPr defaultRowHeight="14.4" x14ac:dyDescent="0.3"/>
  <cols>
    <col min="2" max="2" width="70" customWidth="1"/>
    <col min="4" max="4" width="20" customWidth="1"/>
    <col min="5" max="5" width="15" customWidth="1"/>
    <col min="6" max="6" width="20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>
        <v>1</v>
      </c>
      <c r="D2">
        <f>'Stanowisko A'!F100</f>
        <v>0</v>
      </c>
      <c r="E2">
        <f>D2*0.23</f>
        <v>0</v>
      </c>
      <c r="F2">
        <f>D2+E2</f>
        <v>0</v>
      </c>
    </row>
    <row r="3" spans="1:6" x14ac:dyDescent="0.3">
      <c r="A3">
        <v>2</v>
      </c>
      <c r="B3" t="s">
        <v>7</v>
      </c>
      <c r="C3">
        <v>1</v>
      </c>
      <c r="D3">
        <f>'Stanowisko B'!F99</f>
        <v>0</v>
      </c>
      <c r="E3">
        <f>D3*0.23</f>
        <v>0</v>
      </c>
      <c r="F3">
        <f>D3+E3</f>
        <v>0</v>
      </c>
    </row>
    <row r="4" spans="1:6" x14ac:dyDescent="0.3">
      <c r="A4">
        <v>3</v>
      </c>
      <c r="B4" t="s">
        <v>8</v>
      </c>
      <c r="C4">
        <v>1</v>
      </c>
      <c r="D4">
        <f>'Stanowisko C'!F30</f>
        <v>0</v>
      </c>
      <c r="E4">
        <f>D4*0.23</f>
        <v>0</v>
      </c>
      <c r="F4">
        <f>D4+E4</f>
        <v>0</v>
      </c>
    </row>
    <row r="5" spans="1:6" x14ac:dyDescent="0.3">
      <c r="A5">
        <v>4</v>
      </c>
      <c r="B5" t="s">
        <v>9</v>
      </c>
      <c r="C5">
        <v>2</v>
      </c>
      <c r="D5">
        <f>'Stanowisko D'!F100</f>
        <v>0</v>
      </c>
      <c r="E5">
        <f>D5*0.23</f>
        <v>0</v>
      </c>
      <c r="F5">
        <f>D5+E5</f>
        <v>0</v>
      </c>
    </row>
    <row r="6" spans="1:6" x14ac:dyDescent="0.3">
      <c r="A6">
        <v>5</v>
      </c>
      <c r="B6" t="s">
        <v>10</v>
      </c>
      <c r="C6">
        <v>1</v>
      </c>
      <c r="D6">
        <f>'Stanowisko E'!F100</f>
        <v>0</v>
      </c>
      <c r="E6">
        <f>D6*0.23</f>
        <v>0</v>
      </c>
      <c r="F6">
        <f>D6+E6</f>
        <v>0</v>
      </c>
    </row>
    <row r="7" spans="1:6" x14ac:dyDescent="0.3">
      <c r="A7" s="2"/>
      <c r="B7" s="2" t="s">
        <v>11</v>
      </c>
      <c r="C7" s="2"/>
      <c r="D7" s="2">
        <f>SUM(D2:D6)</f>
        <v>0</v>
      </c>
      <c r="E7" s="2">
        <f>SUM(E2:E6)</f>
        <v>0</v>
      </c>
      <c r="F7" s="2">
        <f>SUM(F2:F6)</f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"/>
  <sheetViews>
    <sheetView workbookViewId="0">
      <pane ySplit="1" topLeftCell="A2" activePane="bottomLeft" state="frozen"/>
      <selection pane="bottomLeft" activeCell="B14" sqref="B14"/>
    </sheetView>
  </sheetViews>
  <sheetFormatPr defaultRowHeight="14.4" x14ac:dyDescent="0.3"/>
  <cols>
    <col min="1" max="1" width="5" style="6" customWidth="1"/>
    <col min="2" max="2" width="60" style="4" customWidth="1"/>
    <col min="3" max="4" width="8.88671875" style="9"/>
    <col min="5" max="6" width="18" style="11" customWidth="1"/>
  </cols>
  <sheetData>
    <row r="1" spans="1:6" x14ac:dyDescent="0.3">
      <c r="A1" s="7" t="s">
        <v>0</v>
      </c>
      <c r="B1" s="5" t="s">
        <v>12</v>
      </c>
      <c r="C1" s="3" t="s">
        <v>13</v>
      </c>
      <c r="D1" s="3" t="s">
        <v>2</v>
      </c>
      <c r="E1" s="10" t="s">
        <v>14</v>
      </c>
      <c r="F1" s="10" t="s">
        <v>15</v>
      </c>
    </row>
    <row r="2" spans="1:6" x14ac:dyDescent="0.3">
      <c r="A2" s="6">
        <v>1</v>
      </c>
      <c r="B2" s="4" t="s">
        <v>16</v>
      </c>
      <c r="C2" s="9" t="s">
        <v>17</v>
      </c>
      <c r="D2" s="9">
        <v>1</v>
      </c>
      <c r="E2" s="11">
        <v>0</v>
      </c>
      <c r="F2" s="11">
        <f t="shared" ref="F2:F13" si="0">D2*E2</f>
        <v>0</v>
      </c>
    </row>
    <row r="3" spans="1:6" x14ac:dyDescent="0.3">
      <c r="A3" s="6">
        <v>2</v>
      </c>
      <c r="B3" s="4" t="s">
        <v>88</v>
      </c>
      <c r="C3" s="9" t="s">
        <v>17</v>
      </c>
      <c r="D3" s="9">
        <v>1</v>
      </c>
      <c r="E3" s="11">
        <v>0</v>
      </c>
      <c r="F3" s="11">
        <f t="shared" si="0"/>
        <v>0</v>
      </c>
    </row>
    <row r="4" spans="1:6" ht="28.8" x14ac:dyDescent="0.3">
      <c r="A4" s="6">
        <v>3</v>
      </c>
      <c r="B4" s="4" t="s">
        <v>42</v>
      </c>
      <c r="C4" s="9" t="s">
        <v>17</v>
      </c>
      <c r="D4" s="9">
        <v>1</v>
      </c>
      <c r="E4" s="11">
        <v>0</v>
      </c>
      <c r="F4" s="11">
        <f t="shared" si="0"/>
        <v>0</v>
      </c>
    </row>
    <row r="5" spans="1:6" ht="28.8" x14ac:dyDescent="0.3">
      <c r="A5" s="6">
        <v>4</v>
      </c>
      <c r="B5" s="4" t="s">
        <v>43</v>
      </c>
      <c r="C5" s="9" t="s">
        <v>17</v>
      </c>
      <c r="D5" s="9">
        <v>2</v>
      </c>
      <c r="E5" s="11">
        <v>0</v>
      </c>
      <c r="F5" s="11">
        <f t="shared" si="0"/>
        <v>0</v>
      </c>
    </row>
    <row r="6" spans="1:6" ht="28.8" x14ac:dyDescent="0.3">
      <c r="A6" s="6">
        <v>5</v>
      </c>
      <c r="B6" s="4" t="s">
        <v>44</v>
      </c>
      <c r="C6" s="9" t="s">
        <v>17</v>
      </c>
      <c r="D6" s="9">
        <v>2</v>
      </c>
      <c r="E6" s="11">
        <v>0</v>
      </c>
      <c r="F6" s="11">
        <f t="shared" si="0"/>
        <v>0</v>
      </c>
    </row>
    <row r="7" spans="1:6" ht="28.8" x14ac:dyDescent="0.3">
      <c r="A7" s="6">
        <v>6</v>
      </c>
      <c r="B7" s="4" t="s">
        <v>45</v>
      </c>
      <c r="C7" s="9" t="s">
        <v>17</v>
      </c>
      <c r="D7" s="9">
        <v>2</v>
      </c>
      <c r="E7" s="11">
        <v>0</v>
      </c>
      <c r="F7" s="11">
        <f t="shared" si="0"/>
        <v>0</v>
      </c>
    </row>
    <row r="8" spans="1:6" ht="28.8" x14ac:dyDescent="0.3">
      <c r="A8" s="6">
        <v>7</v>
      </c>
      <c r="B8" s="4" t="s">
        <v>46</v>
      </c>
      <c r="C8" s="9" t="s">
        <v>17</v>
      </c>
      <c r="D8" s="9">
        <v>1</v>
      </c>
      <c r="E8" s="11">
        <v>0</v>
      </c>
      <c r="F8" s="11">
        <f t="shared" si="0"/>
        <v>0</v>
      </c>
    </row>
    <row r="9" spans="1:6" ht="28.8" x14ac:dyDescent="0.3">
      <c r="A9" s="6">
        <v>8</v>
      </c>
      <c r="B9" s="4" t="s">
        <v>47</v>
      </c>
      <c r="C9" s="9" t="s">
        <v>17</v>
      </c>
      <c r="D9" s="9">
        <v>1</v>
      </c>
      <c r="E9" s="11">
        <v>0</v>
      </c>
      <c r="F9" s="11">
        <f t="shared" si="0"/>
        <v>0</v>
      </c>
    </row>
    <row r="10" spans="1:6" x14ac:dyDescent="0.3">
      <c r="A10" s="6">
        <v>9</v>
      </c>
      <c r="B10" s="4" t="s">
        <v>48</v>
      </c>
      <c r="C10" s="9" t="s">
        <v>17</v>
      </c>
      <c r="D10" s="9">
        <v>3</v>
      </c>
      <c r="E10" s="11">
        <v>0</v>
      </c>
      <c r="F10" s="11">
        <f t="shared" si="0"/>
        <v>0</v>
      </c>
    </row>
    <row r="11" spans="1:6" ht="28.8" x14ac:dyDescent="0.3">
      <c r="A11" s="6">
        <v>10</v>
      </c>
      <c r="B11" s="4" t="s">
        <v>49</v>
      </c>
      <c r="C11" s="9" t="s">
        <v>17</v>
      </c>
      <c r="D11" s="9">
        <v>1</v>
      </c>
      <c r="E11" s="11">
        <v>0</v>
      </c>
      <c r="F11" s="11">
        <f t="shared" si="0"/>
        <v>0</v>
      </c>
    </row>
    <row r="12" spans="1:6" ht="28.8" x14ac:dyDescent="0.3">
      <c r="A12" s="6">
        <v>11</v>
      </c>
      <c r="B12" s="4" t="s">
        <v>50</v>
      </c>
      <c r="C12" s="9" t="s">
        <v>17</v>
      </c>
      <c r="D12" s="9">
        <v>1</v>
      </c>
      <c r="E12" s="11">
        <v>0</v>
      </c>
      <c r="F12" s="11">
        <f t="shared" si="0"/>
        <v>0</v>
      </c>
    </row>
    <row r="13" spans="1:6" ht="28.8" x14ac:dyDescent="0.3">
      <c r="A13" s="6">
        <v>12</v>
      </c>
      <c r="B13" s="4" t="s">
        <v>51</v>
      </c>
      <c r="C13" s="9" t="s">
        <v>17</v>
      </c>
      <c r="D13" s="9">
        <v>1</v>
      </c>
      <c r="E13" s="11">
        <v>0</v>
      </c>
      <c r="F13" s="11">
        <f t="shared" si="0"/>
        <v>0</v>
      </c>
    </row>
    <row r="100" spans="5:6" x14ac:dyDescent="0.3">
      <c r="E100" s="11" t="s">
        <v>18</v>
      </c>
      <c r="F100" s="11">
        <f>SUM(F2:F13)</f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9"/>
  <sheetViews>
    <sheetView tabSelected="1" topLeftCell="B1" workbookViewId="0">
      <pane ySplit="1" topLeftCell="A2" activePane="bottomLeft" state="frozen"/>
      <selection pane="bottomLeft" activeCell="B11" sqref="B11"/>
    </sheetView>
  </sheetViews>
  <sheetFormatPr defaultRowHeight="14.4" x14ac:dyDescent="0.3"/>
  <cols>
    <col min="1" max="1" width="5" customWidth="1"/>
    <col min="2" max="2" width="60.109375" customWidth="1"/>
    <col min="3" max="4" width="8.88671875" style="9"/>
    <col min="5" max="6" width="18" style="8" customWidth="1"/>
  </cols>
  <sheetData>
    <row r="1" spans="1:6" x14ac:dyDescent="0.3">
      <c r="A1" s="3" t="s">
        <v>0</v>
      </c>
      <c r="B1" s="3" t="s">
        <v>12</v>
      </c>
      <c r="C1" s="3" t="s">
        <v>13</v>
      </c>
      <c r="D1" s="3" t="s">
        <v>2</v>
      </c>
      <c r="E1" s="3" t="s">
        <v>14</v>
      </c>
      <c r="F1" s="3" t="s">
        <v>15</v>
      </c>
    </row>
    <row r="2" spans="1:6" x14ac:dyDescent="0.3">
      <c r="A2">
        <v>1</v>
      </c>
      <c r="B2" t="s">
        <v>19</v>
      </c>
      <c r="C2" s="9" t="s">
        <v>17</v>
      </c>
      <c r="D2" s="9">
        <v>1</v>
      </c>
      <c r="E2" s="8">
        <v>0</v>
      </c>
      <c r="F2" s="8">
        <f t="shared" ref="F2:F12" si="0">D2*E2</f>
        <v>0</v>
      </c>
    </row>
    <row r="3" spans="1:6" ht="27.6" customHeight="1" x14ac:dyDescent="0.3">
      <c r="A3">
        <v>3</v>
      </c>
      <c r="B3" s="4" t="s">
        <v>52</v>
      </c>
      <c r="C3" s="9" t="s">
        <v>17</v>
      </c>
      <c r="D3" s="9">
        <v>1</v>
      </c>
      <c r="E3" s="8">
        <v>0</v>
      </c>
      <c r="F3" s="8">
        <f t="shared" si="0"/>
        <v>0</v>
      </c>
    </row>
    <row r="4" spans="1:6" ht="43.2" x14ac:dyDescent="0.3">
      <c r="A4">
        <v>4</v>
      </c>
      <c r="B4" s="4" t="s">
        <v>53</v>
      </c>
      <c r="C4" s="9" t="s">
        <v>17</v>
      </c>
      <c r="D4" s="9">
        <v>1</v>
      </c>
      <c r="E4" s="8">
        <v>0</v>
      </c>
      <c r="F4" s="8">
        <f t="shared" si="0"/>
        <v>0</v>
      </c>
    </row>
    <row r="5" spans="1:6" ht="28.8" x14ac:dyDescent="0.3">
      <c r="A5">
        <v>5</v>
      </c>
      <c r="B5" s="4" t="s">
        <v>54</v>
      </c>
      <c r="C5" s="9" t="s">
        <v>17</v>
      </c>
      <c r="D5" s="9">
        <v>1</v>
      </c>
      <c r="E5" s="8">
        <v>0</v>
      </c>
      <c r="F5" s="8">
        <f t="shared" si="0"/>
        <v>0</v>
      </c>
    </row>
    <row r="6" spans="1:6" ht="28.8" x14ac:dyDescent="0.3">
      <c r="A6">
        <v>6</v>
      </c>
      <c r="B6" s="4" t="s">
        <v>55</v>
      </c>
      <c r="C6" s="9" t="s">
        <v>17</v>
      </c>
      <c r="D6" s="9">
        <v>2</v>
      </c>
      <c r="E6" s="8">
        <v>0</v>
      </c>
      <c r="F6" s="8">
        <f t="shared" si="0"/>
        <v>0</v>
      </c>
    </row>
    <row r="7" spans="1:6" ht="28.8" x14ac:dyDescent="0.3">
      <c r="A7">
        <v>7</v>
      </c>
      <c r="B7" s="4" t="s">
        <v>56</v>
      </c>
      <c r="C7" s="9" t="s">
        <v>17</v>
      </c>
      <c r="D7" s="9">
        <v>1</v>
      </c>
      <c r="E7" s="8">
        <v>0</v>
      </c>
      <c r="F7" s="8">
        <f t="shared" si="0"/>
        <v>0</v>
      </c>
    </row>
    <row r="8" spans="1:6" ht="28.8" x14ac:dyDescent="0.3">
      <c r="A8">
        <v>8</v>
      </c>
      <c r="B8" s="4" t="s">
        <v>57</v>
      </c>
      <c r="C8" s="9" t="s">
        <v>17</v>
      </c>
      <c r="D8" s="9">
        <v>1</v>
      </c>
      <c r="E8" s="8">
        <v>0</v>
      </c>
      <c r="F8" s="8">
        <f t="shared" si="0"/>
        <v>0</v>
      </c>
    </row>
    <row r="9" spans="1:6" ht="28.8" x14ac:dyDescent="0.3">
      <c r="A9">
        <v>9</v>
      </c>
      <c r="B9" s="4" t="s">
        <v>58</v>
      </c>
      <c r="C9" s="9" t="s">
        <v>17</v>
      </c>
      <c r="D9" s="9">
        <v>1</v>
      </c>
      <c r="E9" s="8">
        <v>0</v>
      </c>
      <c r="F9" s="8">
        <f t="shared" si="0"/>
        <v>0</v>
      </c>
    </row>
    <row r="10" spans="1:6" ht="28.8" x14ac:dyDescent="0.3">
      <c r="A10">
        <v>10</v>
      </c>
      <c r="B10" s="4" t="s">
        <v>59</v>
      </c>
      <c r="C10" s="9" t="s">
        <v>17</v>
      </c>
      <c r="D10" s="9">
        <v>3</v>
      </c>
      <c r="E10" s="8">
        <v>0</v>
      </c>
      <c r="F10" s="8">
        <f t="shared" si="0"/>
        <v>0</v>
      </c>
    </row>
    <row r="11" spans="1:6" ht="28.8" x14ac:dyDescent="0.3">
      <c r="A11">
        <v>11</v>
      </c>
      <c r="B11" s="4" t="s">
        <v>60</v>
      </c>
      <c r="C11" s="9" t="s">
        <v>17</v>
      </c>
      <c r="D11" s="9">
        <v>2</v>
      </c>
      <c r="E11" s="8">
        <v>0</v>
      </c>
      <c r="F11" s="8">
        <f t="shared" si="0"/>
        <v>0</v>
      </c>
    </row>
    <row r="12" spans="1:6" ht="28.8" x14ac:dyDescent="0.3">
      <c r="A12">
        <v>12</v>
      </c>
      <c r="B12" s="4" t="s">
        <v>61</v>
      </c>
      <c r="C12" s="9" t="s">
        <v>17</v>
      </c>
      <c r="D12" s="9">
        <v>8</v>
      </c>
      <c r="E12" s="8">
        <v>0</v>
      </c>
      <c r="F12" s="8">
        <f t="shared" si="0"/>
        <v>0</v>
      </c>
    </row>
    <row r="99" spans="5:6" x14ac:dyDescent="0.3">
      <c r="E99" s="8" t="s">
        <v>18</v>
      </c>
      <c r="F99" s="8">
        <f>SUM(F2:F12)</f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workbookViewId="0">
      <pane ySplit="1" topLeftCell="A2" activePane="bottomLeft" state="frozen"/>
      <selection pane="bottomLeft" activeCell="B10" sqref="B10"/>
    </sheetView>
  </sheetViews>
  <sheetFormatPr defaultRowHeight="14.4" x14ac:dyDescent="0.3"/>
  <cols>
    <col min="1" max="1" width="5" customWidth="1"/>
    <col min="2" max="2" width="60" style="4" customWidth="1"/>
    <col min="3" max="3" width="8.88671875" style="6"/>
    <col min="5" max="6" width="18" customWidth="1"/>
  </cols>
  <sheetData>
    <row r="1" spans="1:6" x14ac:dyDescent="0.3">
      <c r="A1" s="3" t="s">
        <v>0</v>
      </c>
      <c r="B1" s="5" t="s">
        <v>12</v>
      </c>
      <c r="C1" s="3" t="s">
        <v>13</v>
      </c>
      <c r="D1" s="3" t="s">
        <v>2</v>
      </c>
      <c r="E1" s="3" t="s">
        <v>14</v>
      </c>
      <c r="F1" s="3" t="s">
        <v>15</v>
      </c>
    </row>
    <row r="2" spans="1:6" x14ac:dyDescent="0.3">
      <c r="A2">
        <v>1</v>
      </c>
      <c r="B2" s="4" t="s">
        <v>20</v>
      </c>
      <c r="C2" s="6" t="s">
        <v>17</v>
      </c>
      <c r="D2">
        <v>1</v>
      </c>
      <c r="E2">
        <v>0</v>
      </c>
      <c r="F2">
        <f t="shared" ref="F2:F17" si="0">D2*E2</f>
        <v>0</v>
      </c>
    </row>
    <row r="3" spans="1:6" ht="28.8" x14ac:dyDescent="0.3">
      <c r="A3">
        <v>2</v>
      </c>
      <c r="B3" s="4" t="s">
        <v>62</v>
      </c>
      <c r="C3" s="6" t="s">
        <v>17</v>
      </c>
      <c r="D3">
        <v>4</v>
      </c>
      <c r="E3">
        <v>0</v>
      </c>
      <c r="F3">
        <f t="shared" si="0"/>
        <v>0</v>
      </c>
    </row>
    <row r="4" spans="1:6" ht="28.8" x14ac:dyDescent="0.3">
      <c r="A4">
        <v>3</v>
      </c>
      <c r="B4" s="4" t="s">
        <v>63</v>
      </c>
      <c r="C4" s="6" t="s">
        <v>17</v>
      </c>
      <c r="D4">
        <v>4</v>
      </c>
      <c r="E4">
        <v>0</v>
      </c>
      <c r="F4">
        <f t="shared" si="0"/>
        <v>0</v>
      </c>
    </row>
    <row r="5" spans="1:6" ht="28.8" x14ac:dyDescent="0.3">
      <c r="A5">
        <v>4</v>
      </c>
      <c r="B5" s="4" t="s">
        <v>64</v>
      </c>
      <c r="C5" s="6" t="s">
        <v>17</v>
      </c>
      <c r="D5">
        <v>4</v>
      </c>
      <c r="E5">
        <v>0</v>
      </c>
      <c r="F5">
        <f t="shared" si="0"/>
        <v>0</v>
      </c>
    </row>
    <row r="6" spans="1:6" ht="28.8" x14ac:dyDescent="0.3">
      <c r="A6">
        <v>5</v>
      </c>
      <c r="B6" s="4" t="s">
        <v>65</v>
      </c>
      <c r="C6" s="6" t="s">
        <v>17</v>
      </c>
      <c r="D6">
        <v>1</v>
      </c>
      <c r="E6">
        <v>0</v>
      </c>
      <c r="F6">
        <f t="shared" si="0"/>
        <v>0</v>
      </c>
    </row>
    <row r="7" spans="1:6" ht="28.8" x14ac:dyDescent="0.3">
      <c r="A7">
        <v>6</v>
      </c>
      <c r="B7" s="4" t="s">
        <v>66</v>
      </c>
      <c r="C7" s="6" t="s">
        <v>17</v>
      </c>
      <c r="D7">
        <v>4</v>
      </c>
      <c r="E7">
        <v>0</v>
      </c>
      <c r="F7">
        <f t="shared" si="0"/>
        <v>0</v>
      </c>
    </row>
    <row r="8" spans="1:6" ht="28.8" x14ac:dyDescent="0.3">
      <c r="A8">
        <v>7</v>
      </c>
      <c r="B8" s="4" t="s">
        <v>67</v>
      </c>
      <c r="C8" s="6" t="s">
        <v>17</v>
      </c>
      <c r="D8">
        <v>1</v>
      </c>
      <c r="E8">
        <v>0</v>
      </c>
      <c r="F8">
        <f t="shared" si="0"/>
        <v>0</v>
      </c>
    </row>
    <row r="9" spans="1:6" ht="28.8" x14ac:dyDescent="0.3">
      <c r="A9">
        <v>8</v>
      </c>
      <c r="B9" s="4" t="s">
        <v>68</v>
      </c>
      <c r="C9" s="6" t="s">
        <v>17</v>
      </c>
      <c r="D9">
        <v>1</v>
      </c>
      <c r="E9">
        <v>0</v>
      </c>
      <c r="F9">
        <f t="shared" si="0"/>
        <v>0</v>
      </c>
    </row>
    <row r="10" spans="1:6" ht="28.8" x14ac:dyDescent="0.3">
      <c r="A10">
        <v>9</v>
      </c>
      <c r="B10" s="4" t="s">
        <v>69</v>
      </c>
      <c r="C10" s="6" t="s">
        <v>21</v>
      </c>
      <c r="D10">
        <v>1</v>
      </c>
      <c r="E10">
        <v>0</v>
      </c>
      <c r="F10">
        <f t="shared" si="0"/>
        <v>0</v>
      </c>
    </row>
    <row r="11" spans="1:6" ht="28.8" x14ac:dyDescent="0.3">
      <c r="A11">
        <v>10</v>
      </c>
      <c r="B11" s="4" t="s">
        <v>69</v>
      </c>
      <c r="C11" s="6" t="s">
        <v>17</v>
      </c>
      <c r="D11">
        <v>1</v>
      </c>
      <c r="E11">
        <v>0</v>
      </c>
      <c r="F11">
        <f t="shared" si="0"/>
        <v>0</v>
      </c>
    </row>
    <row r="12" spans="1:6" ht="28.8" x14ac:dyDescent="0.3">
      <c r="A12">
        <v>11</v>
      </c>
      <c r="B12" s="4" t="s">
        <v>70</v>
      </c>
      <c r="C12" s="6" t="s">
        <v>17</v>
      </c>
      <c r="D12">
        <v>1</v>
      </c>
      <c r="E12">
        <v>0</v>
      </c>
      <c r="F12">
        <f t="shared" si="0"/>
        <v>0</v>
      </c>
    </row>
    <row r="13" spans="1:6" x14ac:dyDescent="0.3">
      <c r="A13">
        <v>12</v>
      </c>
      <c r="B13" s="4" t="s">
        <v>71</v>
      </c>
      <c r="C13" s="6" t="s">
        <v>17</v>
      </c>
      <c r="D13">
        <v>1</v>
      </c>
      <c r="E13">
        <v>0</v>
      </c>
      <c r="F13">
        <f t="shared" si="0"/>
        <v>0</v>
      </c>
    </row>
    <row r="14" spans="1:6" ht="28.8" x14ac:dyDescent="0.3">
      <c r="A14">
        <v>13</v>
      </c>
      <c r="B14" s="4" t="s">
        <v>72</v>
      </c>
      <c r="C14" s="6" t="s">
        <v>17</v>
      </c>
      <c r="D14">
        <v>1</v>
      </c>
      <c r="E14">
        <v>0</v>
      </c>
      <c r="F14">
        <f t="shared" si="0"/>
        <v>0</v>
      </c>
    </row>
    <row r="15" spans="1:6" ht="28.8" x14ac:dyDescent="0.3">
      <c r="A15">
        <v>14</v>
      </c>
      <c r="B15" s="4" t="s">
        <v>73</v>
      </c>
      <c r="C15" s="6" t="s">
        <v>17</v>
      </c>
      <c r="D15">
        <v>1</v>
      </c>
      <c r="E15">
        <v>0</v>
      </c>
      <c r="F15">
        <f t="shared" si="0"/>
        <v>0</v>
      </c>
    </row>
    <row r="16" spans="1:6" ht="28.8" x14ac:dyDescent="0.3">
      <c r="A16">
        <v>15</v>
      </c>
      <c r="B16" s="4" t="s">
        <v>74</v>
      </c>
      <c r="C16" s="6" t="s">
        <v>17</v>
      </c>
      <c r="D16">
        <v>1</v>
      </c>
      <c r="E16">
        <v>0</v>
      </c>
      <c r="F16">
        <f t="shared" si="0"/>
        <v>0</v>
      </c>
    </row>
    <row r="17" spans="1:6" ht="28.8" x14ac:dyDescent="0.3">
      <c r="A17">
        <v>16</v>
      </c>
      <c r="B17" s="4" t="s">
        <v>75</v>
      </c>
      <c r="C17" s="6" t="s">
        <v>21</v>
      </c>
      <c r="D17">
        <v>1</v>
      </c>
      <c r="E17">
        <v>0</v>
      </c>
      <c r="F17">
        <f t="shared" si="0"/>
        <v>0</v>
      </c>
    </row>
    <row r="18" spans="1:6" ht="28.8" x14ac:dyDescent="0.3">
      <c r="A18">
        <v>16</v>
      </c>
      <c r="B18" s="4" t="s">
        <v>76</v>
      </c>
      <c r="D18">
        <v>1</v>
      </c>
      <c r="E18">
        <v>0</v>
      </c>
      <c r="F18">
        <f t="shared" ref="F18:F28" si="1">D18*E18</f>
        <v>0</v>
      </c>
    </row>
    <row r="19" spans="1:6" ht="28.8" x14ac:dyDescent="0.3">
      <c r="A19">
        <v>16</v>
      </c>
      <c r="B19" s="4" t="s">
        <v>77</v>
      </c>
      <c r="D19">
        <v>1</v>
      </c>
      <c r="E19">
        <v>0</v>
      </c>
      <c r="F19">
        <f t="shared" si="1"/>
        <v>0</v>
      </c>
    </row>
    <row r="20" spans="1:6" ht="28.8" x14ac:dyDescent="0.3">
      <c r="A20">
        <v>16</v>
      </c>
      <c r="B20" s="4" t="s">
        <v>78</v>
      </c>
      <c r="D20">
        <v>1</v>
      </c>
      <c r="E20">
        <v>0</v>
      </c>
      <c r="F20">
        <f t="shared" si="1"/>
        <v>0</v>
      </c>
    </row>
    <row r="21" spans="1:6" ht="28.8" x14ac:dyDescent="0.3">
      <c r="A21">
        <v>16</v>
      </c>
      <c r="B21" s="4" t="s">
        <v>79</v>
      </c>
      <c r="D21">
        <v>1</v>
      </c>
      <c r="E21">
        <v>0</v>
      </c>
      <c r="F21">
        <f t="shared" si="1"/>
        <v>0</v>
      </c>
    </row>
    <row r="22" spans="1:6" x14ac:dyDescent="0.3">
      <c r="A22">
        <v>16</v>
      </c>
      <c r="B22" s="4" t="s">
        <v>80</v>
      </c>
      <c r="D22">
        <v>1</v>
      </c>
      <c r="E22">
        <v>0</v>
      </c>
      <c r="F22">
        <f t="shared" si="1"/>
        <v>0</v>
      </c>
    </row>
    <row r="23" spans="1:6" ht="28.8" x14ac:dyDescent="0.3">
      <c r="A23">
        <v>16</v>
      </c>
      <c r="B23" s="4" t="s">
        <v>81</v>
      </c>
      <c r="D23">
        <v>1</v>
      </c>
      <c r="E23">
        <v>0</v>
      </c>
      <c r="F23">
        <f t="shared" si="1"/>
        <v>0</v>
      </c>
    </row>
    <row r="24" spans="1:6" ht="28.8" x14ac:dyDescent="0.3">
      <c r="A24">
        <v>16</v>
      </c>
      <c r="B24" s="4" t="s">
        <v>82</v>
      </c>
      <c r="D24">
        <v>1</v>
      </c>
      <c r="E24">
        <v>0</v>
      </c>
      <c r="F24">
        <f t="shared" si="1"/>
        <v>0</v>
      </c>
    </row>
    <row r="25" spans="1:6" ht="28.8" x14ac:dyDescent="0.3">
      <c r="A25">
        <v>16</v>
      </c>
      <c r="B25" s="4" t="s">
        <v>83</v>
      </c>
      <c r="D25">
        <v>1</v>
      </c>
      <c r="E25">
        <v>0</v>
      </c>
      <c r="F25">
        <f t="shared" si="1"/>
        <v>0</v>
      </c>
    </row>
    <row r="26" spans="1:6" ht="28.8" x14ac:dyDescent="0.3">
      <c r="A26">
        <v>16</v>
      </c>
      <c r="B26" s="4" t="s">
        <v>84</v>
      </c>
      <c r="D26">
        <v>1</v>
      </c>
      <c r="E26">
        <v>0</v>
      </c>
      <c r="F26">
        <f t="shared" si="1"/>
        <v>0</v>
      </c>
    </row>
    <row r="27" spans="1:6" ht="28.8" x14ac:dyDescent="0.3">
      <c r="A27">
        <v>16</v>
      </c>
      <c r="B27" s="4" t="s">
        <v>85</v>
      </c>
      <c r="D27">
        <v>1</v>
      </c>
      <c r="E27">
        <v>0</v>
      </c>
      <c r="F27">
        <f t="shared" si="1"/>
        <v>0</v>
      </c>
    </row>
    <row r="28" spans="1:6" ht="28.8" x14ac:dyDescent="0.3">
      <c r="A28">
        <v>16</v>
      </c>
      <c r="B28" s="4" t="s">
        <v>86</v>
      </c>
      <c r="D28">
        <v>1</v>
      </c>
      <c r="E28">
        <v>0</v>
      </c>
      <c r="F28">
        <f t="shared" si="1"/>
        <v>0</v>
      </c>
    </row>
    <row r="30" spans="1:6" x14ac:dyDescent="0.3">
      <c r="E30" t="s">
        <v>18</v>
      </c>
      <c r="F30">
        <f>SUM(F2:F17)</f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"/>
  <sheetViews>
    <sheetView workbookViewId="0">
      <pane ySplit="1" topLeftCell="A2" activePane="bottomLeft" state="frozen"/>
      <selection pane="bottomLeft" activeCell="C1" sqref="C1"/>
    </sheetView>
  </sheetViews>
  <sheetFormatPr defaultRowHeight="14.4" x14ac:dyDescent="0.3"/>
  <cols>
    <col min="1" max="1" width="5" customWidth="1"/>
    <col min="2" max="2" width="60" customWidth="1"/>
    <col min="5" max="6" width="18" customWidth="1"/>
  </cols>
  <sheetData>
    <row r="1" spans="1:6" x14ac:dyDescent="0.3">
      <c r="A1" s="3" t="s">
        <v>0</v>
      </c>
      <c r="B1" s="3" t="s">
        <v>12</v>
      </c>
      <c r="C1" s="3" t="s">
        <v>13</v>
      </c>
      <c r="D1" s="3" t="s">
        <v>2</v>
      </c>
      <c r="E1" s="3" t="s">
        <v>14</v>
      </c>
      <c r="F1" s="3" t="s">
        <v>15</v>
      </c>
    </row>
    <row r="2" spans="1:6" x14ac:dyDescent="0.3">
      <c r="A2">
        <v>1</v>
      </c>
      <c r="B2" t="s">
        <v>22</v>
      </c>
      <c r="C2" t="s">
        <v>17</v>
      </c>
      <c r="D2">
        <v>2</v>
      </c>
      <c r="E2">
        <v>0</v>
      </c>
      <c r="F2">
        <f t="shared" ref="F2:F17" si="0">D2*E2</f>
        <v>0</v>
      </c>
    </row>
    <row r="3" spans="1:6" x14ac:dyDescent="0.3">
      <c r="A3">
        <v>2</v>
      </c>
      <c r="B3" t="s">
        <v>23</v>
      </c>
      <c r="C3" t="s">
        <v>17</v>
      </c>
      <c r="D3">
        <v>2</v>
      </c>
      <c r="E3">
        <v>0</v>
      </c>
      <c r="F3">
        <f t="shared" si="0"/>
        <v>0</v>
      </c>
    </row>
    <row r="4" spans="1:6" x14ac:dyDescent="0.3">
      <c r="A4">
        <v>3</v>
      </c>
      <c r="B4" t="s">
        <v>24</v>
      </c>
      <c r="C4" t="s">
        <v>17</v>
      </c>
      <c r="D4">
        <v>2</v>
      </c>
      <c r="E4">
        <v>0</v>
      </c>
      <c r="F4">
        <f t="shared" si="0"/>
        <v>0</v>
      </c>
    </row>
    <row r="5" spans="1:6" x14ac:dyDescent="0.3">
      <c r="A5">
        <v>4</v>
      </c>
      <c r="B5" t="s">
        <v>25</v>
      </c>
      <c r="C5" t="s">
        <v>17</v>
      </c>
      <c r="D5">
        <v>2</v>
      </c>
      <c r="E5">
        <v>0</v>
      </c>
      <c r="F5">
        <f t="shared" si="0"/>
        <v>0</v>
      </c>
    </row>
    <row r="6" spans="1:6" x14ac:dyDescent="0.3">
      <c r="A6">
        <v>5</v>
      </c>
      <c r="B6" t="s">
        <v>26</v>
      </c>
      <c r="C6" t="s">
        <v>17</v>
      </c>
      <c r="D6">
        <v>2</v>
      </c>
      <c r="E6">
        <v>0</v>
      </c>
      <c r="F6">
        <f t="shared" si="0"/>
        <v>0</v>
      </c>
    </row>
    <row r="7" spans="1:6" x14ac:dyDescent="0.3">
      <c r="A7">
        <v>6</v>
      </c>
      <c r="B7" t="s">
        <v>27</v>
      </c>
      <c r="C7" t="s">
        <v>17</v>
      </c>
      <c r="D7">
        <v>2</v>
      </c>
      <c r="E7">
        <v>0</v>
      </c>
      <c r="F7">
        <f t="shared" si="0"/>
        <v>0</v>
      </c>
    </row>
    <row r="8" spans="1:6" x14ac:dyDescent="0.3">
      <c r="A8">
        <v>7</v>
      </c>
      <c r="B8" t="s">
        <v>28</v>
      </c>
      <c r="C8" t="s">
        <v>17</v>
      </c>
      <c r="D8">
        <v>2</v>
      </c>
      <c r="E8">
        <v>0</v>
      </c>
      <c r="F8">
        <f t="shared" si="0"/>
        <v>0</v>
      </c>
    </row>
    <row r="9" spans="1:6" x14ac:dyDescent="0.3">
      <c r="A9">
        <v>8</v>
      </c>
      <c r="B9" t="s">
        <v>29</v>
      </c>
      <c r="C9" t="s">
        <v>17</v>
      </c>
      <c r="D9">
        <v>2</v>
      </c>
      <c r="E9">
        <v>0</v>
      </c>
      <c r="F9">
        <f t="shared" si="0"/>
        <v>0</v>
      </c>
    </row>
    <row r="10" spans="1:6" x14ac:dyDescent="0.3">
      <c r="A10">
        <v>9</v>
      </c>
      <c r="B10" t="s">
        <v>30</v>
      </c>
      <c r="C10" t="s">
        <v>17</v>
      </c>
      <c r="D10">
        <v>2</v>
      </c>
      <c r="E10">
        <v>0</v>
      </c>
      <c r="F10">
        <f t="shared" si="0"/>
        <v>0</v>
      </c>
    </row>
    <row r="11" spans="1:6" x14ac:dyDescent="0.3">
      <c r="A11">
        <v>10</v>
      </c>
      <c r="B11" t="s">
        <v>31</v>
      </c>
      <c r="C11" t="s">
        <v>17</v>
      </c>
      <c r="D11">
        <v>8</v>
      </c>
      <c r="E11">
        <v>0</v>
      </c>
      <c r="F11">
        <f t="shared" si="0"/>
        <v>0</v>
      </c>
    </row>
    <row r="12" spans="1:6" x14ac:dyDescent="0.3">
      <c r="A12">
        <v>11</v>
      </c>
      <c r="B12" t="s">
        <v>32</v>
      </c>
      <c r="C12" t="s">
        <v>17</v>
      </c>
      <c r="D12">
        <v>2</v>
      </c>
      <c r="E12">
        <v>0</v>
      </c>
      <c r="F12">
        <f t="shared" si="0"/>
        <v>0</v>
      </c>
    </row>
    <row r="13" spans="1:6" x14ac:dyDescent="0.3">
      <c r="A13">
        <v>12</v>
      </c>
      <c r="B13" t="s">
        <v>87</v>
      </c>
      <c r="C13" t="s">
        <v>17</v>
      </c>
      <c r="D13">
        <v>4</v>
      </c>
      <c r="E13">
        <v>0</v>
      </c>
      <c r="F13">
        <f t="shared" si="0"/>
        <v>0</v>
      </c>
    </row>
    <row r="14" spans="1:6" x14ac:dyDescent="0.3">
      <c r="A14">
        <v>13</v>
      </c>
      <c r="B14" t="s">
        <v>33</v>
      </c>
      <c r="C14" t="s">
        <v>17</v>
      </c>
      <c r="D14">
        <v>2</v>
      </c>
      <c r="E14">
        <v>0</v>
      </c>
      <c r="F14">
        <f t="shared" si="0"/>
        <v>0</v>
      </c>
    </row>
    <row r="15" spans="1:6" x14ac:dyDescent="0.3">
      <c r="A15">
        <v>14</v>
      </c>
      <c r="B15" t="s">
        <v>34</v>
      </c>
      <c r="C15" t="s">
        <v>17</v>
      </c>
      <c r="D15">
        <v>2</v>
      </c>
      <c r="E15">
        <v>0</v>
      </c>
      <c r="F15">
        <f t="shared" si="0"/>
        <v>0</v>
      </c>
    </row>
    <row r="16" spans="1:6" x14ac:dyDescent="0.3">
      <c r="A16">
        <v>15</v>
      </c>
      <c r="B16" t="s">
        <v>35</v>
      </c>
      <c r="C16" t="s">
        <v>17</v>
      </c>
      <c r="D16">
        <v>2</v>
      </c>
      <c r="E16">
        <v>0</v>
      </c>
      <c r="F16">
        <f t="shared" si="0"/>
        <v>0</v>
      </c>
    </row>
    <row r="17" spans="1:6" x14ac:dyDescent="0.3">
      <c r="A17">
        <v>16</v>
      </c>
      <c r="B17" t="s">
        <v>36</v>
      </c>
      <c r="C17" t="s">
        <v>17</v>
      </c>
      <c r="D17">
        <v>2</v>
      </c>
      <c r="E17">
        <v>0</v>
      </c>
      <c r="F17">
        <f t="shared" si="0"/>
        <v>0</v>
      </c>
    </row>
    <row r="100" spans="5:6" x14ac:dyDescent="0.3">
      <c r="E100" t="s">
        <v>18</v>
      </c>
      <c r="F100">
        <f>SUM(F2:F17)</f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5" customWidth="1"/>
    <col min="2" max="2" width="60" customWidth="1"/>
    <col min="5" max="6" width="18" customWidth="1"/>
  </cols>
  <sheetData>
    <row r="1" spans="1:6" x14ac:dyDescent="0.3">
      <c r="A1" s="3" t="s">
        <v>0</v>
      </c>
      <c r="B1" s="3" t="s">
        <v>12</v>
      </c>
      <c r="C1" s="3" t="s">
        <v>13</v>
      </c>
      <c r="D1" s="3" t="s">
        <v>2</v>
      </c>
      <c r="E1" s="3" t="s">
        <v>14</v>
      </c>
      <c r="F1" s="3" t="s">
        <v>15</v>
      </c>
    </row>
    <row r="2" spans="1:6" x14ac:dyDescent="0.3">
      <c r="A2">
        <v>1</v>
      </c>
      <c r="B2" t="s">
        <v>37</v>
      </c>
      <c r="C2" t="s">
        <v>17</v>
      </c>
      <c r="D2">
        <v>1</v>
      </c>
      <c r="E2">
        <v>0</v>
      </c>
      <c r="F2">
        <f>D2*E2</f>
        <v>0</v>
      </c>
    </row>
    <row r="3" spans="1:6" x14ac:dyDescent="0.3">
      <c r="A3">
        <v>2</v>
      </c>
      <c r="B3" t="s">
        <v>38</v>
      </c>
      <c r="C3" t="s">
        <v>17</v>
      </c>
      <c r="D3">
        <v>1</v>
      </c>
      <c r="E3">
        <v>0</v>
      </c>
      <c r="F3">
        <f>D3*E3</f>
        <v>0</v>
      </c>
    </row>
    <row r="4" spans="1:6" x14ac:dyDescent="0.3">
      <c r="A4">
        <v>3</v>
      </c>
      <c r="B4" t="s">
        <v>39</v>
      </c>
      <c r="C4" t="s">
        <v>17</v>
      </c>
      <c r="D4">
        <v>1</v>
      </c>
      <c r="E4">
        <v>0</v>
      </c>
      <c r="F4">
        <f>D4*E4</f>
        <v>0</v>
      </c>
    </row>
    <row r="5" spans="1:6" x14ac:dyDescent="0.3">
      <c r="A5">
        <v>4</v>
      </c>
      <c r="B5" t="s">
        <v>40</v>
      </c>
      <c r="C5" t="s">
        <v>17</v>
      </c>
      <c r="D5">
        <v>1</v>
      </c>
      <c r="E5">
        <v>0</v>
      </c>
      <c r="F5">
        <f>D5*E5</f>
        <v>0</v>
      </c>
    </row>
    <row r="6" spans="1:6" x14ac:dyDescent="0.3">
      <c r="A6">
        <v>5</v>
      </c>
      <c r="B6" t="s">
        <v>41</v>
      </c>
      <c r="C6" t="s">
        <v>17</v>
      </c>
      <c r="D6">
        <v>1</v>
      </c>
      <c r="E6">
        <v>0</v>
      </c>
      <c r="F6">
        <f>D6*E6</f>
        <v>0</v>
      </c>
    </row>
    <row r="100" spans="5:6" x14ac:dyDescent="0.3">
      <c r="E100" t="s">
        <v>18</v>
      </c>
      <c r="F100">
        <f>SUM(F2:F6)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Podsumowanie</vt:lpstr>
      <vt:lpstr>Stanowisko A</vt:lpstr>
      <vt:lpstr>Stanowisko B</vt:lpstr>
      <vt:lpstr>Stanowisko C</vt:lpstr>
      <vt:lpstr>Stanowisko D</vt:lpstr>
      <vt:lpstr>Stanowisko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 Grzywacz</cp:lastModifiedBy>
  <dcterms:created xsi:type="dcterms:W3CDTF">2026-04-16T16:37:14Z</dcterms:created>
  <dcterms:modified xsi:type="dcterms:W3CDTF">2026-05-04T11:40:10Z</dcterms:modified>
</cp:coreProperties>
</file>